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L:\cognitest systemes\auteur ENI\tab bord\___Màj2021\Chap 05\pour manip\"/>
    </mc:Choice>
  </mc:AlternateContent>
  <xr:revisionPtr revIDLastSave="0" documentId="13_ncr:1_{C13F08B1-EB05-45DF-B675-774129FBA263}" xr6:coauthVersionLast="47" xr6:coauthVersionMax="47" xr10:uidLastSave="{00000000-0000-0000-0000-000000000000}"/>
  <bookViews>
    <workbookView xWindow="28680" yWindow="-120" windowWidth="57840" windowHeight="16440" tabRatio="828" xr2:uid="{00000000-000D-0000-FFFF-FFFF00000000}"/>
  </bookViews>
  <sheets>
    <sheet name="Organisation" sheetId="22" r:id="rId1"/>
    <sheet name="consolidation" sheetId="9" r:id="rId2"/>
    <sheet name="début synth entités" sheetId="8" r:id="rId3"/>
    <sheet name="MODERN T cumul" sheetId="6" r:id="rId4"/>
    <sheet name="PETIT T cumul" sheetId="15" r:id="rId5"/>
    <sheet name="CLASSIC T cumul" sheetId="21" r:id="rId6"/>
    <sheet name="fin synth entités" sheetId="7" r:id="rId7"/>
    <sheet name="début synth MODERN T" sheetId="4" r:id="rId8"/>
    <sheet name="MODERN T janvier" sheetId="3" r:id="rId9"/>
    <sheet name="MODERN T février" sheetId="2" r:id="rId10"/>
    <sheet name="MODERN T mars" sheetId="1" r:id="rId11"/>
    <sheet name="fin synth MODERN T" sheetId="5" r:id="rId12"/>
    <sheet name="début synth PETIT T" sheetId="10" r:id="rId13"/>
    <sheet name="PETIT T janvier" sheetId="11" r:id="rId14"/>
    <sheet name="PETIT T février" sheetId="12" r:id="rId15"/>
    <sheet name="PETIT T mars" sheetId="13" r:id="rId16"/>
    <sheet name="fin synth PETIT T" sheetId="14" r:id="rId17"/>
    <sheet name="début synth CLASSIC T" sheetId="16" r:id="rId18"/>
    <sheet name="CLASSIC T janvier" sheetId="17" r:id="rId19"/>
    <sheet name="CLASSIC T février" sheetId="18" r:id="rId20"/>
    <sheet name="CLASSIC T mars" sheetId="19" r:id="rId21"/>
    <sheet name="fin synth CLASSIC T" sheetId="20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22" l="1"/>
  <c r="L23" i="22"/>
  <c r="L22" i="22"/>
  <c r="L21" i="22"/>
  <c r="L20" i="22"/>
  <c r="L19" i="22"/>
  <c r="L18" i="22"/>
  <c r="L17" i="22"/>
  <c r="L16" i="22"/>
  <c r="L15" i="22"/>
  <c r="L14" i="22"/>
  <c r="L13" i="22"/>
  <c r="L12" i="22"/>
  <c r="L11" i="22"/>
  <c r="L10" i="22"/>
  <c r="F9" i="22"/>
  <c r="F8" i="22"/>
  <c r="F7" i="22"/>
  <c r="F6" i="22"/>
  <c r="F5" i="22"/>
  <c r="D4" i="22"/>
  <c r="G33" i="19"/>
  <c r="K31" i="19"/>
  <c r="F31" i="19"/>
  <c r="K30" i="19"/>
  <c r="F30" i="19"/>
  <c r="K29" i="19"/>
  <c r="F29" i="19"/>
  <c r="K28" i="19"/>
  <c r="F28" i="19"/>
  <c r="K27" i="19"/>
  <c r="F27" i="19"/>
  <c r="K26" i="19"/>
  <c r="F26" i="19"/>
  <c r="K25" i="19"/>
  <c r="F25" i="19"/>
  <c r="K24" i="19"/>
  <c r="K23" i="19"/>
  <c r="K22" i="19"/>
  <c r="K21" i="19"/>
  <c r="K20" i="19"/>
  <c r="K19" i="19"/>
  <c r="K18" i="19"/>
  <c r="K17" i="19"/>
  <c r="K16" i="19"/>
  <c r="K15" i="19"/>
  <c r="K14" i="19"/>
  <c r="L33" i="18"/>
  <c r="G33" i="18"/>
  <c r="K31" i="18"/>
  <c r="F31" i="18"/>
  <c r="K30" i="18"/>
  <c r="F30" i="18"/>
  <c r="K29" i="18"/>
  <c r="F29" i="18"/>
  <c r="K28" i="18"/>
  <c r="F28" i="18"/>
  <c r="K27" i="18"/>
  <c r="F27" i="18"/>
  <c r="K26" i="18"/>
  <c r="F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L33" i="17"/>
  <c r="G33" i="17"/>
  <c r="K31" i="17"/>
  <c r="F31" i="17"/>
  <c r="K30" i="17"/>
  <c r="F30" i="17"/>
  <c r="K29" i="17"/>
  <c r="F29" i="17"/>
  <c r="K28" i="17"/>
  <c r="F28" i="17"/>
  <c r="K27" i="17"/>
  <c r="F27" i="17"/>
  <c r="K26" i="17"/>
  <c r="F26" i="17"/>
  <c r="K25" i="17"/>
  <c r="F25" i="17"/>
  <c r="K24" i="17"/>
  <c r="K23" i="17"/>
  <c r="K22" i="17"/>
  <c r="K21" i="17"/>
  <c r="K20" i="17"/>
  <c r="K19" i="17"/>
  <c r="K18" i="17"/>
  <c r="K17" i="17"/>
  <c r="K16" i="17"/>
  <c r="K15" i="17"/>
  <c r="K31" i="13"/>
  <c r="F31" i="13"/>
  <c r="K30" i="13"/>
  <c r="F30" i="13"/>
  <c r="K29" i="13"/>
  <c r="F29" i="13"/>
  <c r="K28" i="13"/>
  <c r="F28" i="13"/>
  <c r="K27" i="13"/>
  <c r="F27" i="13"/>
  <c r="K26" i="13"/>
  <c r="F26" i="13"/>
  <c r="K25" i="13"/>
  <c r="F25" i="13"/>
  <c r="K24" i="13"/>
  <c r="K23" i="13"/>
  <c r="K22" i="13"/>
  <c r="K21" i="13"/>
  <c r="K20" i="13"/>
  <c r="K19" i="13"/>
  <c r="K18" i="13"/>
  <c r="K17" i="13"/>
  <c r="K16" i="13"/>
  <c r="K15" i="13"/>
  <c r="K14" i="13"/>
  <c r="K31" i="12"/>
  <c r="F31" i="12"/>
  <c r="K30" i="12"/>
  <c r="F30" i="12"/>
  <c r="K29" i="12"/>
  <c r="F29" i="12"/>
  <c r="K28" i="12"/>
  <c r="F28" i="12"/>
  <c r="K27" i="12"/>
  <c r="F27" i="12"/>
  <c r="K26" i="12"/>
  <c r="F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31" i="11"/>
  <c r="F31" i="11"/>
  <c r="K30" i="11"/>
  <c r="F30" i="11"/>
  <c r="K29" i="11"/>
  <c r="F29" i="11"/>
  <c r="K28" i="11"/>
  <c r="F28" i="11"/>
  <c r="K27" i="11"/>
  <c r="F27" i="11"/>
  <c r="K26" i="11"/>
  <c r="F26" i="11"/>
  <c r="K25" i="11"/>
  <c r="F25" i="11"/>
  <c r="K24" i="11"/>
  <c r="K23" i="11"/>
  <c r="K22" i="11"/>
  <c r="K21" i="11"/>
  <c r="K20" i="11"/>
  <c r="K19" i="11"/>
  <c r="K18" i="11"/>
  <c r="K17" i="11"/>
  <c r="K16" i="11"/>
  <c r="K15" i="11"/>
  <c r="K31" i="3"/>
  <c r="F31" i="3"/>
  <c r="K30" i="3"/>
  <c r="F30" i="3"/>
  <c r="K29" i="3"/>
  <c r="F29" i="3"/>
  <c r="K28" i="3"/>
  <c r="F28" i="3"/>
  <c r="K27" i="3"/>
  <c r="F27" i="3"/>
  <c r="K26" i="3"/>
  <c r="F26" i="3"/>
  <c r="K25" i="3"/>
  <c r="F25" i="3"/>
  <c r="K24" i="3"/>
  <c r="K23" i="3"/>
  <c r="K22" i="3"/>
  <c r="K21" i="3"/>
  <c r="K20" i="3"/>
  <c r="K19" i="3"/>
  <c r="K18" i="3"/>
  <c r="K17" i="3"/>
  <c r="K16" i="3"/>
  <c r="K15" i="3"/>
  <c r="K31" i="2"/>
  <c r="F31" i="2"/>
  <c r="K30" i="2"/>
  <c r="F30" i="2"/>
  <c r="K29" i="2"/>
  <c r="F29" i="2"/>
  <c r="K28" i="2"/>
  <c r="F28" i="2"/>
  <c r="K27" i="2"/>
  <c r="F27" i="2"/>
  <c r="K26" i="2"/>
  <c r="F26" i="2"/>
  <c r="K25" i="2"/>
  <c r="K24" i="2"/>
  <c r="K23" i="2"/>
  <c r="K22" i="2"/>
  <c r="K21" i="2"/>
  <c r="K20" i="2"/>
  <c r="K19" i="2"/>
  <c r="K18" i="2"/>
  <c r="K17" i="2"/>
  <c r="K16" i="2"/>
  <c r="K15" i="2"/>
  <c r="K14" i="2"/>
  <c r="L19" i="13"/>
  <c r="L24" i="19"/>
  <c r="L25" i="19"/>
  <c r="L24" i="13"/>
  <c r="L29" i="19"/>
  <c r="L18" i="19"/>
  <c r="L22" i="19"/>
  <c r="L27" i="19"/>
  <c r="L28" i="13"/>
  <c r="L15" i="13"/>
  <c r="L30" i="13"/>
  <c r="L21" i="19"/>
  <c r="L16" i="13"/>
  <c r="L31" i="19"/>
  <c r="L20" i="13"/>
  <c r="L14" i="13"/>
  <c r="L19" i="19"/>
  <c r="L28" i="19"/>
  <c r="L23" i="13"/>
  <c r="L30" i="19"/>
  <c r="L14" i="19"/>
  <c r="L17" i="19"/>
  <c r="L22" i="13"/>
  <c r="L27" i="13"/>
  <c r="L26" i="19"/>
  <c r="L17" i="13"/>
  <c r="L16" i="19"/>
  <c r="L31" i="13"/>
  <c r="L20" i="19"/>
  <c r="L18" i="13"/>
  <c r="L26" i="13"/>
  <c r="L25" i="13"/>
  <c r="L23" i="19"/>
  <c r="L29" i="13"/>
  <c r="L21" i="13"/>
  <c r="L15" i="19"/>
  <c r="F16" i="9" l="1"/>
  <c r="L33" i="19"/>
  <c r="F12" i="9"/>
  <c r="L33" i="11"/>
  <c r="L33" i="12"/>
  <c r="G33" i="12"/>
  <c r="G33" i="13"/>
  <c r="G33" i="11"/>
  <c r="L33" i="13"/>
  <c r="F6" i="9"/>
  <c r="G33" i="3"/>
  <c r="L33" i="3"/>
  <c r="G33" i="2"/>
  <c r="L33" i="2"/>
  <c r="K31" i="1"/>
  <c r="F31" i="1"/>
  <c r="K30" i="1"/>
  <c r="F30" i="1"/>
  <c r="K29" i="1"/>
  <c r="F29" i="1"/>
  <c r="K28" i="1"/>
  <c r="F28" i="1"/>
  <c r="K27" i="1"/>
  <c r="F27" i="1"/>
  <c r="K26" i="1"/>
  <c r="F26" i="1"/>
  <c r="K25" i="1"/>
  <c r="F25" i="1"/>
  <c r="K24" i="1"/>
  <c r="K23" i="1"/>
  <c r="K22" i="1"/>
  <c r="K21" i="1"/>
  <c r="K20" i="1"/>
  <c r="K19" i="1"/>
  <c r="K18" i="1"/>
  <c r="K17" i="1"/>
  <c r="K16" i="1"/>
  <c r="K15" i="1"/>
  <c r="K14" i="1"/>
  <c r="F8" i="9" l="1"/>
  <c r="G33" i="1"/>
  <c r="L33" i="1"/>
  <c r="F10" i="9" l="1"/>
  <c r="F14" i="9"/>
</calcChain>
</file>

<file path=xl/sharedStrings.xml><?xml version="1.0" encoding="utf-8"?>
<sst xmlns="http://schemas.openxmlformats.org/spreadsheetml/2006/main" count="398" uniqueCount="60">
  <si>
    <t>N°</t>
  </si>
  <si>
    <t>COMPTE</t>
  </si>
  <si>
    <t>MONTANT</t>
  </si>
  <si>
    <t>Charges d'exploitation</t>
  </si>
  <si>
    <t>Produits d'exploitation</t>
  </si>
  <si>
    <t>VENTES</t>
  </si>
  <si>
    <t>VALEUR AJOUTÉE</t>
  </si>
  <si>
    <t>EXCÉDENT BRUT EXPLOIT (EBE)</t>
  </si>
  <si>
    <t>Total Charges</t>
  </si>
  <si>
    <t>Total Produits</t>
  </si>
  <si>
    <t>ACHAT PRESTATIONS</t>
  </si>
  <si>
    <t>ÉLECTRICITÉ</t>
  </si>
  <si>
    <t xml:space="preserve">AUTRES FOURNITURES   </t>
  </si>
  <si>
    <t>LOCATIONS Théâtre</t>
  </si>
  <si>
    <t>LOCATIONS Café-Théâtre</t>
  </si>
  <si>
    <t>ENTRETIEN Théâtre</t>
  </si>
  <si>
    <t>ENTRETIEN Café-Théâtre</t>
  </si>
  <si>
    <t>ASSURANCES</t>
  </si>
  <si>
    <t>HONORAIRES</t>
  </si>
  <si>
    <t>PUBLICITÉ</t>
  </si>
  <si>
    <t>…</t>
  </si>
  <si>
    <t/>
  </si>
  <si>
    <t>SALAIRES ET CHARGES Théâtre</t>
  </si>
  <si>
    <t>SALAIRES ET CHARGES Café-Théâtre</t>
  </si>
  <si>
    <t>PRESTATIONS SPECTACLES Théâtre</t>
  </si>
  <si>
    <t>PRESTATIONS SPECTACLES  Café-Théâtre</t>
  </si>
  <si>
    <t>Mars</t>
  </si>
  <si>
    <t>MODERN T</t>
  </si>
  <si>
    <t>ne pas écrire ici</t>
  </si>
  <si>
    <t>Janvier</t>
  </si>
  <si>
    <t>Février</t>
  </si>
  <si>
    <t>Cumul</t>
  </si>
  <si>
    <t>CHARGES COMPTE 604000 À 625000</t>
  </si>
  <si>
    <t>CHARGES SALARIALES</t>
  </si>
  <si>
    <t>PETIT T</t>
  </si>
  <si>
    <t>CONSOLIDATION 3 ENTITÉS</t>
  </si>
  <si>
    <t>CLASSIC T</t>
  </si>
  <si>
    <t>CHARGES COMPTE 604000 À 623000</t>
  </si>
  <si>
    <t>liste des onglets du classeur</t>
  </si>
  <si>
    <t>consolidation</t>
  </si>
  <si>
    <t>début synth entités</t>
  </si>
  <si>
    <t>MODERN T cumul</t>
  </si>
  <si>
    <t>PETIT T cumul</t>
  </si>
  <si>
    <t>CLASSIC T cumul</t>
  </si>
  <si>
    <t>fin synth entités</t>
  </si>
  <si>
    <t>début synth MODERN T</t>
  </si>
  <si>
    <t>MODERN T janvier</t>
  </si>
  <si>
    <t>MODERN T février</t>
  </si>
  <si>
    <t>MODERN T mars</t>
  </si>
  <si>
    <t>fin synth MODERN T</t>
  </si>
  <si>
    <t>début synth PETIT T</t>
  </si>
  <si>
    <t>PETIT T janvier</t>
  </si>
  <si>
    <t>PETIT T février</t>
  </si>
  <si>
    <t>PETIT T mars</t>
  </si>
  <si>
    <t>fin synth PETIT T</t>
  </si>
  <si>
    <t>début synth CLASSIC T</t>
  </si>
  <si>
    <t>CLASSIC T janvier</t>
  </si>
  <si>
    <t>CLASSIC T février</t>
  </si>
  <si>
    <t>CLASSIC T mars</t>
  </si>
  <si>
    <t>fin synth CLASSIC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</si>
</sst>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 applyAlignment="1">
      <alignment vertical="center" textRotation="90"/>
    </xf>
    <xf numFmtId="0" fontId="5" fillId="2" borderId="0" xfId="0" applyFont="1" applyFill="1"/>
    <xf numFmtId="165" fontId="5" fillId="2" borderId="0" xfId="1" applyNumberFormat="1" applyFont="1" applyFill="1"/>
    <xf numFmtId="0" fontId="0" fillId="2" borderId="2" xfId="0" applyFill="1" applyBorder="1"/>
    <xf numFmtId="0" fontId="4" fillId="2" borderId="1" xfId="0" applyFont="1" applyFill="1" applyBorder="1" applyAlignment="1">
      <alignment horizontal="right"/>
    </xf>
    <xf numFmtId="165" fontId="4" fillId="2" borderId="1" xfId="1" applyNumberFormat="1" applyFont="1" applyFill="1" applyBorder="1" applyAlignment="1">
      <alignment horizontal="right"/>
    </xf>
    <xf numFmtId="0" fontId="6" fillId="6" borderId="0" xfId="0" applyFont="1" applyFill="1"/>
    <xf numFmtId="0" fontId="0" fillId="6" borderId="0" xfId="0" applyFill="1"/>
    <xf numFmtId="44" fontId="0" fillId="4" borderId="0" xfId="0" applyNumberFormat="1" applyFill="1" applyAlignment="1">
      <alignment horizontal="center"/>
    </xf>
    <xf numFmtId="44" fontId="0" fillId="4" borderId="0" xfId="0" applyNumberFormat="1" applyFill="1"/>
    <xf numFmtId="0" fontId="6" fillId="8" borderId="0" xfId="0" applyFont="1" applyFill="1"/>
    <xf numFmtId="0" fontId="0" fillId="8" borderId="0" xfId="0" applyFill="1"/>
    <xf numFmtId="0" fontId="0" fillId="9" borderId="0" xfId="0" applyFill="1"/>
    <xf numFmtId="0" fontId="6" fillId="10" borderId="0" xfId="0" applyFont="1" applyFill="1"/>
    <xf numFmtId="0" fontId="0" fillId="10" borderId="0" xfId="0" applyFill="1"/>
    <xf numFmtId="0" fontId="0" fillId="7" borderId="0" xfId="0" applyFill="1"/>
    <xf numFmtId="0" fontId="0" fillId="11" borderId="0" xfId="0" applyFill="1"/>
    <xf numFmtId="0" fontId="6" fillId="12" borderId="0" xfId="0" applyFont="1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9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44" fontId="0" fillId="4" borderId="3" xfId="0" applyNumberFormat="1" applyFill="1" applyBorder="1"/>
    <xf numFmtId="0" fontId="4" fillId="2" borderId="0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8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12" fillId="9" borderId="0" xfId="2" applyFont="1" applyFill="1"/>
    <xf numFmtId="0" fontId="11" fillId="9" borderId="0" xfId="2" applyFont="1" applyFill="1"/>
    <xf numFmtId="0" fontId="11" fillId="8" borderId="0" xfId="2" applyFont="1" applyFill="1"/>
    <xf numFmtId="0" fontId="11" fillId="13" borderId="0" xfId="2" applyFont="1" applyFill="1"/>
    <xf numFmtId="0" fontId="12" fillId="13" borderId="0" xfId="2" applyFont="1" applyFill="1"/>
    <xf numFmtId="0" fontId="11" fillId="15" borderId="0" xfId="2" applyFont="1" applyFill="1"/>
    <xf numFmtId="0" fontId="12" fillId="15" borderId="0" xfId="2" applyFont="1" applyFill="1"/>
    <xf numFmtId="0" fontId="11" fillId="12" borderId="0" xfId="2" applyFont="1" applyFill="1"/>
    <xf numFmtId="0" fontId="12" fillId="12" borderId="0" xfId="2" applyFont="1" applyFill="1"/>
    <xf numFmtId="0" fontId="11" fillId="14" borderId="0" xfId="2" applyFont="1" applyFill="1"/>
    <xf numFmtId="0" fontId="11" fillId="7" borderId="0" xfId="2" applyFont="1" applyFill="1"/>
    <xf numFmtId="0" fontId="11" fillId="11" borderId="0" xfId="2" applyFont="1" applyFill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 rot="16200000">
          <a:off x="176216" y="1966909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 rot="16200000">
          <a:off x="812010" y="3617115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180975</xdr:rowOff>
    </xdr:from>
    <xdr:to>
      <xdr:col>1</xdr:col>
      <xdr:colOff>180000</xdr:colOff>
      <xdr:row>1</xdr:row>
      <xdr:rowOff>170475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 rot="5400000">
          <a:off x="762000" y="18097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4"/>
  <sheetViews>
    <sheetView tabSelected="1" zoomScale="130" zoomScaleNormal="130" workbookViewId="0"/>
  </sheetViews>
  <sheetFormatPr baseColWidth="10" defaultRowHeight="15" x14ac:dyDescent="0.25"/>
  <cols>
    <col min="1" max="1" width="11.42578125" style="15"/>
    <col min="2" max="2" width="21.7109375" style="15" bestFit="1" customWidth="1"/>
    <col min="3" max="3" width="4.5703125" style="15" customWidth="1"/>
    <col min="4" max="4" width="5.7109375" style="15" customWidth="1"/>
    <col min="5" max="5" width="16.42578125" style="15" customWidth="1"/>
    <col min="6" max="6" width="11.140625" style="15" bestFit="1" customWidth="1"/>
    <col min="7" max="9" width="4.140625" style="15" customWidth="1"/>
    <col min="10" max="10" width="6.140625" style="15" customWidth="1"/>
    <col min="11" max="11" width="17.140625" style="15" bestFit="1" customWidth="1"/>
    <col min="12" max="16384" width="11.42578125" style="15"/>
  </cols>
  <sheetData>
    <row r="2" spans="2:12" x14ac:dyDescent="0.25">
      <c r="B2" s="37" t="s">
        <v>38</v>
      </c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2:12" x14ac:dyDescent="0.25">
      <c r="D3" s="38"/>
    </row>
    <row r="4" spans="2:12" x14ac:dyDescent="0.25">
      <c r="B4" s="14" t="s">
        <v>39</v>
      </c>
      <c r="C4" s="14"/>
      <c r="D4" s="39" t="str">
        <f>HYPERLINK("#'"&amp;B4&amp;"'!a1","voir la zone")</f>
        <v>voir la zone</v>
      </c>
    </row>
    <row r="5" spans="2:12" x14ac:dyDescent="0.25">
      <c r="C5" s="14"/>
      <c r="D5" s="14" t="s">
        <v>40</v>
      </c>
      <c r="E5" s="14"/>
      <c r="F5" s="40" t="str">
        <f>HYPERLINK("#'"&amp;D5&amp;"'!a1","voir la zone")</f>
        <v>voir la zone</v>
      </c>
    </row>
    <row r="6" spans="2:12" x14ac:dyDescent="0.25">
      <c r="C6" s="14"/>
      <c r="D6" s="22"/>
      <c r="E6" s="22" t="s">
        <v>41</v>
      </c>
      <c r="F6" s="41" t="str">
        <f>HYPERLINK("#'"&amp;E6&amp;"'!a1","voir la zone")</f>
        <v>voir la zone</v>
      </c>
      <c r="G6" s="42"/>
      <c r="H6" s="22"/>
      <c r="I6" s="22"/>
    </row>
    <row r="7" spans="2:12" x14ac:dyDescent="0.25">
      <c r="C7" s="14"/>
      <c r="D7" s="24"/>
      <c r="E7" s="24" t="s">
        <v>42</v>
      </c>
      <c r="F7" s="43" t="str">
        <f>HYPERLINK("#'"&amp;E7&amp;"'!a1","voir la zone")</f>
        <v>voir la zone</v>
      </c>
      <c r="G7" s="44"/>
      <c r="H7" s="24"/>
      <c r="I7" s="22"/>
    </row>
    <row r="8" spans="2:12" x14ac:dyDescent="0.25">
      <c r="C8" s="14"/>
      <c r="D8" s="21"/>
      <c r="E8" s="21" t="s">
        <v>43</v>
      </c>
      <c r="F8" s="45" t="str">
        <f>HYPERLINK("#'"&amp;E8&amp;"'!a1","voir la zone")</f>
        <v>voir la zone</v>
      </c>
      <c r="G8" s="46"/>
      <c r="H8" s="24"/>
      <c r="I8" s="22"/>
    </row>
    <row r="9" spans="2:12" x14ac:dyDescent="0.25">
      <c r="C9" s="14"/>
      <c r="D9" s="14" t="s">
        <v>44</v>
      </c>
      <c r="E9" s="14"/>
      <c r="F9" s="40" t="str">
        <f>HYPERLINK("#'"&amp;D9&amp;"'!a1","voir la zone")</f>
        <v>voir la zone</v>
      </c>
      <c r="G9" s="21"/>
      <c r="H9" s="24"/>
      <c r="I9" s="22"/>
    </row>
    <row r="10" spans="2:12" x14ac:dyDescent="0.25">
      <c r="G10" s="21"/>
      <c r="H10" s="24"/>
      <c r="I10" s="22"/>
      <c r="J10" s="22" t="s">
        <v>45</v>
      </c>
      <c r="K10" s="22"/>
      <c r="L10" s="41" t="str">
        <f>HYPERLINK("#'"&amp;J10&amp;"'!a1","voir la zone")</f>
        <v>voir la zone</v>
      </c>
    </row>
    <row r="11" spans="2:12" x14ac:dyDescent="0.25">
      <c r="G11" s="21"/>
      <c r="H11" s="24"/>
      <c r="I11" s="22"/>
      <c r="J11" s="23"/>
      <c r="K11" s="23" t="s">
        <v>46</v>
      </c>
      <c r="L11" s="47" t="str">
        <f>HYPERLINK("#'"&amp;K11&amp;"'!a1","voir la zone")</f>
        <v>voir la zone</v>
      </c>
    </row>
    <row r="12" spans="2:12" x14ac:dyDescent="0.25">
      <c r="G12" s="21"/>
      <c r="H12" s="24"/>
      <c r="I12" s="22"/>
      <c r="J12" s="23"/>
      <c r="K12" s="23" t="s">
        <v>47</v>
      </c>
      <c r="L12" s="47" t="str">
        <f>HYPERLINK("#'"&amp;K12&amp;"'!a1","voir la zone")</f>
        <v>voir la zone</v>
      </c>
    </row>
    <row r="13" spans="2:12" x14ac:dyDescent="0.25">
      <c r="G13" s="21"/>
      <c r="H13" s="24"/>
      <c r="I13" s="22"/>
      <c r="J13" s="23"/>
      <c r="K13" s="23" t="s">
        <v>48</v>
      </c>
      <c r="L13" s="47" t="str">
        <f>HYPERLINK("#'"&amp;K13&amp;"'!a1","voir la zone")</f>
        <v>voir la zone</v>
      </c>
    </row>
    <row r="14" spans="2:12" x14ac:dyDescent="0.25">
      <c r="G14" s="21"/>
      <c r="H14" s="24"/>
      <c r="I14" s="22"/>
      <c r="J14" s="22" t="s">
        <v>49</v>
      </c>
      <c r="K14" s="22"/>
      <c r="L14" s="41" t="str">
        <f>HYPERLINK("#'"&amp;J14&amp;"'!a1","voir la zone")</f>
        <v>voir la zone</v>
      </c>
    </row>
    <row r="15" spans="2:12" x14ac:dyDescent="0.25">
      <c r="G15" s="21"/>
      <c r="H15" s="24"/>
      <c r="I15" s="24"/>
      <c r="J15" s="24" t="s">
        <v>50</v>
      </c>
      <c r="K15" s="24"/>
      <c r="L15" s="43" t="str">
        <f>HYPERLINK("#'"&amp;J15&amp;"'!a1","voir la zone")</f>
        <v>voir la zone</v>
      </c>
    </row>
    <row r="16" spans="2:12" x14ac:dyDescent="0.25">
      <c r="G16" s="21"/>
      <c r="H16" s="24"/>
      <c r="I16" s="18"/>
      <c r="J16" s="18"/>
      <c r="K16" s="18" t="s">
        <v>51</v>
      </c>
      <c r="L16" s="48" t="str">
        <f>HYPERLINK("#'"&amp;K16&amp;"'!a1","voir la zone")</f>
        <v>voir la zone</v>
      </c>
    </row>
    <row r="17" spans="7:12" x14ac:dyDescent="0.25">
      <c r="G17" s="21"/>
      <c r="H17" s="24"/>
      <c r="I17" s="18"/>
      <c r="J17" s="18"/>
      <c r="K17" s="18" t="s">
        <v>52</v>
      </c>
      <c r="L17" s="48" t="str">
        <f>HYPERLINK("#'"&amp;K17&amp;"'!a1","voir la zone")</f>
        <v>voir la zone</v>
      </c>
    </row>
    <row r="18" spans="7:12" x14ac:dyDescent="0.25">
      <c r="G18" s="21"/>
      <c r="H18" s="24"/>
      <c r="I18" s="18"/>
      <c r="J18" s="18"/>
      <c r="K18" s="18" t="s">
        <v>53</v>
      </c>
      <c r="L18" s="48" t="str">
        <f>HYPERLINK("#'"&amp;K18&amp;"'!a1","voir la zone")</f>
        <v>voir la zone</v>
      </c>
    </row>
    <row r="19" spans="7:12" x14ac:dyDescent="0.25">
      <c r="G19" s="21"/>
      <c r="H19" s="24"/>
      <c r="I19" s="24"/>
      <c r="J19" s="24" t="s">
        <v>54</v>
      </c>
      <c r="K19" s="24"/>
      <c r="L19" s="43" t="str">
        <f>HYPERLINK("#'"&amp;J19&amp;"'!a1","voir la zone")</f>
        <v>voir la zone</v>
      </c>
    </row>
    <row r="20" spans="7:12" x14ac:dyDescent="0.25">
      <c r="G20" s="21"/>
      <c r="H20" s="21"/>
      <c r="I20" s="21"/>
      <c r="J20" s="21" t="s">
        <v>55</v>
      </c>
      <c r="K20" s="21"/>
      <c r="L20" s="45" t="str">
        <f>HYPERLINK("#'"&amp;J20&amp;"'!a1","voir la zone")</f>
        <v>voir la zone</v>
      </c>
    </row>
    <row r="21" spans="7:12" x14ac:dyDescent="0.25">
      <c r="G21" s="21"/>
      <c r="H21" s="19"/>
      <c r="I21" s="19"/>
      <c r="J21" s="19"/>
      <c r="K21" s="19" t="s">
        <v>56</v>
      </c>
      <c r="L21" s="49" t="str">
        <f>HYPERLINK("#'"&amp;K21&amp;"'!a1","voir la zone")</f>
        <v>voir la zone</v>
      </c>
    </row>
    <row r="22" spans="7:12" x14ac:dyDescent="0.25">
      <c r="G22" s="21"/>
      <c r="H22" s="19"/>
      <c r="I22" s="19"/>
      <c r="J22" s="19"/>
      <c r="K22" s="19" t="s">
        <v>57</v>
      </c>
      <c r="L22" s="49" t="str">
        <f>HYPERLINK("#'"&amp;K22&amp;"'!a1","voir la zone")</f>
        <v>voir la zone</v>
      </c>
    </row>
    <row r="23" spans="7:12" x14ac:dyDescent="0.25">
      <c r="G23" s="21"/>
      <c r="H23" s="19"/>
      <c r="I23" s="19"/>
      <c r="J23" s="19"/>
      <c r="K23" s="19" t="s">
        <v>58</v>
      </c>
      <c r="L23" s="49" t="str">
        <f>HYPERLINK("#'"&amp;K23&amp;"'!a1","voir la zone")</f>
        <v>voir la zone</v>
      </c>
    </row>
    <row r="24" spans="7:12" x14ac:dyDescent="0.25">
      <c r="G24" s="21"/>
      <c r="H24" s="21"/>
      <c r="I24" s="21"/>
      <c r="J24" s="21" t="s">
        <v>59</v>
      </c>
      <c r="K24" s="21"/>
      <c r="L24" s="45" t="str">
        <f>HYPERLINK("#'"&amp;J24&amp;"'!a1","voir la zone")</f>
        <v>voir la zone</v>
      </c>
    </row>
  </sheetData>
  <mergeCells count="1">
    <mergeCell ref="B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C2:G34"/>
  <sheetViews>
    <sheetView workbookViewId="0"/>
  </sheetViews>
  <sheetFormatPr baseColWidth="10" defaultRowHeight="15" x14ac:dyDescent="0.25"/>
  <cols>
    <col min="1" max="1" width="3.7109375" style="1" customWidth="1"/>
    <col min="2" max="2" width="11.42578125" style="1"/>
    <col min="3" max="4" width="1.7109375" style="1" customWidth="1"/>
    <col min="5" max="5" width="56.85546875" style="1" customWidth="1"/>
    <col min="6" max="6" width="20.85546875" style="1" customWidth="1"/>
    <col min="7" max="7" width="2.7109375" style="1" customWidth="1"/>
    <col min="8" max="16384" width="11.42578125" style="1"/>
  </cols>
  <sheetData>
    <row r="2" spans="3:7" ht="18.75" x14ac:dyDescent="0.3">
      <c r="C2" s="30" t="s">
        <v>35</v>
      </c>
      <c r="D2" s="30"/>
      <c r="E2" s="30"/>
      <c r="F2" s="30"/>
      <c r="G2" s="30"/>
    </row>
    <row r="3" spans="3:7" x14ac:dyDescent="0.25">
      <c r="C3" s="2"/>
      <c r="D3" s="2"/>
      <c r="E3" s="2"/>
      <c r="F3" s="2"/>
      <c r="G3" s="2"/>
    </row>
    <row r="4" spans="3:7" x14ac:dyDescent="0.25">
      <c r="C4" s="2"/>
      <c r="E4" s="31" t="s">
        <v>31</v>
      </c>
      <c r="F4" s="31"/>
      <c r="G4" s="2"/>
    </row>
    <row r="5" spans="3:7" x14ac:dyDescent="0.25">
      <c r="C5" s="2"/>
      <c r="E5" s="28"/>
      <c r="F5" s="11"/>
      <c r="G5" s="2"/>
    </row>
    <row r="6" spans="3:7" x14ac:dyDescent="0.25">
      <c r="C6" s="2"/>
      <c r="E6" s="4" t="s">
        <v>5</v>
      </c>
      <c r="F6" s="12">
        <f>SUM('début synth entités:fin synth entités'!F6)</f>
        <v>0</v>
      </c>
      <c r="G6" s="2"/>
    </row>
    <row r="7" spans="3:7" x14ac:dyDescent="0.25">
      <c r="C7" s="2"/>
      <c r="E7" s="4"/>
      <c r="F7" s="12"/>
      <c r="G7" s="2"/>
    </row>
    <row r="8" spans="3:7" ht="15" customHeight="1" x14ac:dyDescent="0.25">
      <c r="C8" s="2"/>
      <c r="E8" s="4" t="s">
        <v>32</v>
      </c>
      <c r="F8" s="12">
        <f>SUM('début synth entités:fin synth entités'!F8)</f>
        <v>0</v>
      </c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25" t="s">
        <v>6</v>
      </c>
      <c r="F10" s="27">
        <f>SUM('début synth entités:fin synth entités'!F10)</f>
        <v>0</v>
      </c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>
        <f>SUM('début synth entités:fin synth entités'!F12)</f>
        <v>0</v>
      </c>
      <c r="G12" s="2"/>
    </row>
    <row r="13" spans="3:7" ht="15.75" thickBot="1" x14ac:dyDescent="0.3">
      <c r="C13" s="2"/>
      <c r="E13" s="4"/>
      <c r="F13" s="12"/>
      <c r="G13" s="2"/>
    </row>
    <row r="14" spans="3:7" ht="15.75" thickBot="1" x14ac:dyDescent="0.3">
      <c r="C14" s="2"/>
      <c r="E14" s="25" t="s">
        <v>7</v>
      </c>
      <c r="F14" s="27">
        <f>SUM('début synth entités:fin synth entités'!F14)</f>
        <v>0</v>
      </c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>
        <f>SUM('début synth entités:fin synth entités'!F16)</f>
        <v>0</v>
      </c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x14ac:dyDescent="0.25">
      <c r="C32" s="2"/>
      <c r="D32" s="2"/>
      <c r="E32" s="2"/>
      <c r="F32" s="2"/>
      <c r="G32" s="2"/>
    </row>
    <row r="34" ht="9.9499999999999993" customHeight="1" x14ac:dyDescent="0.25"/>
  </sheetData>
  <mergeCells count="2">
    <mergeCell ref="C2:G2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F6:R23"/>
  <sheetViews>
    <sheetView workbookViewId="0"/>
  </sheetViews>
  <sheetFormatPr baseColWidth="10" defaultRowHeight="15" x14ac:dyDescent="0.25"/>
  <cols>
    <col min="1" max="16384" width="11.42578125" style="14"/>
  </cols>
  <sheetData>
    <row r="6" spans="6:18" x14ac:dyDescent="0.25">
      <c r="F6" s="2"/>
    </row>
    <row r="8" spans="6:18" x14ac:dyDescent="0.25">
      <c r="F8" s="2"/>
    </row>
    <row r="10" spans="6:18" x14ac:dyDescent="0.25">
      <c r="F10" s="2"/>
    </row>
    <row r="12" spans="6:18" x14ac:dyDescent="0.25">
      <c r="F12" s="2"/>
    </row>
    <row r="13" spans="6:18" x14ac:dyDescent="0.25">
      <c r="H13" s="32" t="s">
        <v>28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6:18" x14ac:dyDescent="0.25">
      <c r="F14" s="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6:18" x14ac:dyDescent="0.25"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6:18" x14ac:dyDescent="0.25">
      <c r="F16" s="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6:18" x14ac:dyDescent="0.25"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6:18" x14ac:dyDescent="0.25">
      <c r="F18" s="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6:18" x14ac:dyDescent="0.25"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6:18" x14ac:dyDescent="0.25">
      <c r="F20" s="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6:18" x14ac:dyDescent="0.25"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6:18" x14ac:dyDescent="0.25"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6:18" x14ac:dyDescent="0.25"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</sheetData>
  <mergeCells count="1">
    <mergeCell ref="H13:R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C2:G34"/>
  <sheetViews>
    <sheetView workbookViewId="0">
      <selection activeCell="M10" sqref="M10"/>
    </sheetView>
  </sheetViews>
  <sheetFormatPr baseColWidth="10" defaultRowHeight="15" x14ac:dyDescent="0.25"/>
  <cols>
    <col min="1" max="1" width="3.7109375" style="1" customWidth="1"/>
    <col min="2" max="2" width="11.42578125" style="1"/>
    <col min="3" max="4" width="1.7109375" style="1" customWidth="1"/>
    <col min="5" max="5" width="56.85546875" style="1" customWidth="1"/>
    <col min="6" max="6" width="20.85546875" style="1" customWidth="1"/>
    <col min="7" max="7" width="2.7109375" style="1" customWidth="1"/>
    <col min="8" max="16384" width="11.42578125" style="1"/>
  </cols>
  <sheetData>
    <row r="2" spans="3:7" ht="18.75" x14ac:dyDescent="0.3">
      <c r="C2" s="30" t="s">
        <v>27</v>
      </c>
      <c r="D2" s="30"/>
      <c r="E2" s="30"/>
      <c r="F2" s="30"/>
      <c r="G2" s="30"/>
    </row>
    <row r="3" spans="3:7" x14ac:dyDescent="0.25">
      <c r="C3" s="2"/>
      <c r="D3" s="2"/>
      <c r="E3" s="2"/>
      <c r="F3" s="2"/>
      <c r="G3" s="2"/>
    </row>
    <row r="4" spans="3:7" x14ac:dyDescent="0.25">
      <c r="C4" s="2"/>
      <c r="E4" s="31" t="s">
        <v>31</v>
      </c>
      <c r="F4" s="31"/>
      <c r="G4" s="2"/>
    </row>
    <row r="5" spans="3:7" x14ac:dyDescent="0.25">
      <c r="C5" s="2"/>
      <c r="E5" s="28"/>
      <c r="F5" s="11"/>
      <c r="G5" s="2"/>
    </row>
    <row r="6" spans="3:7" x14ac:dyDescent="0.25">
      <c r="C6" s="2"/>
      <c r="E6" s="4" t="s">
        <v>5</v>
      </c>
      <c r="F6" s="12"/>
      <c r="G6" s="2"/>
    </row>
    <row r="7" spans="3:7" x14ac:dyDescent="0.25">
      <c r="C7" s="2"/>
      <c r="E7" s="4"/>
      <c r="F7" s="12"/>
      <c r="G7" s="2"/>
    </row>
    <row r="8" spans="3:7" ht="15" customHeight="1" x14ac:dyDescent="0.25">
      <c r="C8" s="2"/>
      <c r="E8" s="4" t="s">
        <v>37</v>
      </c>
      <c r="F8" s="12"/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25" t="s">
        <v>6</v>
      </c>
      <c r="F10" s="27"/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/>
      <c r="G12" s="2"/>
    </row>
    <row r="13" spans="3:7" ht="15.75" thickBot="1" x14ac:dyDescent="0.3">
      <c r="C13" s="2"/>
      <c r="E13" s="4"/>
      <c r="F13" s="12"/>
      <c r="G13" s="2"/>
    </row>
    <row r="14" spans="3:7" ht="15.75" thickBot="1" x14ac:dyDescent="0.3">
      <c r="C14" s="2"/>
      <c r="E14" s="25" t="s">
        <v>7</v>
      </c>
      <c r="F14" s="27"/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/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x14ac:dyDescent="0.25">
      <c r="C32" s="2"/>
      <c r="D32" s="2"/>
      <c r="E32" s="2"/>
      <c r="F32" s="2"/>
      <c r="G32" s="2"/>
    </row>
    <row r="34" ht="9.9499999999999993" customHeight="1" x14ac:dyDescent="0.25"/>
  </sheetData>
  <mergeCells count="2">
    <mergeCell ref="E4:F4"/>
    <mergeCell ref="C2:G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C2:G34"/>
  <sheetViews>
    <sheetView workbookViewId="0">
      <selection activeCell="E4" sqref="E4:F4"/>
    </sheetView>
  </sheetViews>
  <sheetFormatPr baseColWidth="10" defaultRowHeight="15" x14ac:dyDescent="0.25"/>
  <cols>
    <col min="1" max="1" width="3.7109375" style="1" customWidth="1"/>
    <col min="2" max="2" width="11.42578125" style="1"/>
    <col min="3" max="4" width="1.7109375" style="1" customWidth="1"/>
    <col min="5" max="5" width="56.85546875" style="1" customWidth="1"/>
    <col min="6" max="6" width="20.85546875" style="1" customWidth="1"/>
    <col min="7" max="7" width="2.7109375" style="1" customWidth="1"/>
    <col min="8" max="16384" width="11.42578125" style="1"/>
  </cols>
  <sheetData>
    <row r="2" spans="3:7" ht="18.75" x14ac:dyDescent="0.3">
      <c r="C2" s="30" t="s">
        <v>34</v>
      </c>
      <c r="D2" s="30"/>
      <c r="E2" s="30"/>
      <c r="F2" s="30"/>
      <c r="G2" s="30"/>
    </row>
    <row r="3" spans="3:7" x14ac:dyDescent="0.25">
      <c r="C3" s="2"/>
      <c r="D3" s="2"/>
      <c r="E3" s="2"/>
      <c r="F3" s="2"/>
      <c r="G3" s="2"/>
    </row>
    <row r="4" spans="3:7" x14ac:dyDescent="0.25">
      <c r="C4" s="2"/>
      <c r="E4" s="31" t="s">
        <v>31</v>
      </c>
      <c r="F4" s="31"/>
      <c r="G4" s="2"/>
    </row>
    <row r="5" spans="3:7" x14ac:dyDescent="0.25">
      <c r="C5" s="2"/>
      <c r="E5" s="28"/>
      <c r="F5" s="11"/>
      <c r="G5" s="2"/>
    </row>
    <row r="6" spans="3:7" x14ac:dyDescent="0.25">
      <c r="C6" s="2"/>
      <c r="E6" s="4" t="s">
        <v>5</v>
      </c>
      <c r="F6" s="12"/>
      <c r="G6" s="2"/>
    </row>
    <row r="7" spans="3:7" x14ac:dyDescent="0.25">
      <c r="C7" s="2"/>
      <c r="E7" s="4"/>
      <c r="F7" s="12"/>
      <c r="G7" s="2"/>
    </row>
    <row r="8" spans="3:7" ht="15" customHeight="1" x14ac:dyDescent="0.25">
      <c r="C8" s="2"/>
      <c r="E8" s="4" t="s">
        <v>37</v>
      </c>
      <c r="F8" s="12"/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26" t="s">
        <v>6</v>
      </c>
      <c r="F10" s="27"/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/>
      <c r="G12" s="2"/>
    </row>
    <row r="13" spans="3:7" ht="15.75" thickBot="1" x14ac:dyDescent="0.3">
      <c r="C13" s="2"/>
      <c r="E13" s="4"/>
      <c r="F13" s="12"/>
      <c r="G13" s="2"/>
    </row>
    <row r="14" spans="3:7" ht="15.75" thickBot="1" x14ac:dyDescent="0.3">
      <c r="C14" s="2"/>
      <c r="E14" s="26" t="s">
        <v>7</v>
      </c>
      <c r="F14" s="27"/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/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x14ac:dyDescent="0.25">
      <c r="C32" s="2"/>
      <c r="D32" s="2"/>
      <c r="E32" s="2"/>
      <c r="F32" s="2"/>
      <c r="G32" s="2"/>
    </row>
    <row r="34" ht="9.9499999999999993" customHeight="1" x14ac:dyDescent="0.25"/>
  </sheetData>
  <mergeCells count="2">
    <mergeCell ref="C2:G2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C2:G34"/>
  <sheetViews>
    <sheetView workbookViewId="0">
      <selection activeCell="B1" sqref="B1:G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4" width="1.7109375" style="1" customWidth="1"/>
    <col min="5" max="5" width="56.85546875" style="1" customWidth="1"/>
    <col min="6" max="6" width="20.85546875" style="1" customWidth="1"/>
    <col min="7" max="7" width="2.7109375" style="1" customWidth="1"/>
    <col min="8" max="16384" width="11.42578125" style="1"/>
  </cols>
  <sheetData>
    <row r="2" spans="3:7" ht="18.75" x14ac:dyDescent="0.3">
      <c r="C2" s="30" t="s">
        <v>36</v>
      </c>
      <c r="D2" s="30"/>
      <c r="E2" s="30"/>
      <c r="F2" s="30"/>
      <c r="G2" s="30"/>
    </row>
    <row r="3" spans="3:7" x14ac:dyDescent="0.25">
      <c r="C3" s="2"/>
      <c r="D3" s="2"/>
      <c r="E3" s="2"/>
      <c r="F3" s="2"/>
      <c r="G3" s="2"/>
    </row>
    <row r="4" spans="3:7" x14ac:dyDescent="0.25">
      <c r="C4" s="2"/>
      <c r="E4" s="31" t="s">
        <v>31</v>
      </c>
      <c r="F4" s="31"/>
      <c r="G4" s="2"/>
    </row>
    <row r="5" spans="3:7" x14ac:dyDescent="0.25">
      <c r="C5" s="2"/>
      <c r="E5" s="28"/>
      <c r="F5" s="11"/>
      <c r="G5" s="2"/>
    </row>
    <row r="6" spans="3:7" x14ac:dyDescent="0.25">
      <c r="C6" s="2"/>
      <c r="E6" s="4" t="s">
        <v>5</v>
      </c>
      <c r="F6" s="12"/>
      <c r="G6" s="2"/>
    </row>
    <row r="7" spans="3:7" x14ac:dyDescent="0.25">
      <c r="C7" s="2"/>
      <c r="E7" s="4"/>
      <c r="F7" s="12"/>
      <c r="G7" s="2"/>
    </row>
    <row r="8" spans="3:7" ht="15" customHeight="1" x14ac:dyDescent="0.25">
      <c r="C8" s="2"/>
      <c r="E8" s="4" t="s">
        <v>37</v>
      </c>
      <c r="F8" s="12"/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26" t="s">
        <v>6</v>
      </c>
      <c r="F10" s="27"/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/>
      <c r="G12" s="2"/>
    </row>
    <row r="13" spans="3:7" ht="15.75" thickBot="1" x14ac:dyDescent="0.3">
      <c r="C13" s="2"/>
      <c r="E13" s="4"/>
      <c r="F13" s="12"/>
      <c r="G13" s="2"/>
    </row>
    <row r="14" spans="3:7" ht="15.75" thickBot="1" x14ac:dyDescent="0.3">
      <c r="C14" s="2"/>
      <c r="E14" s="26" t="s">
        <v>7</v>
      </c>
      <c r="F14" s="27"/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/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x14ac:dyDescent="0.25">
      <c r="C32" s="2"/>
      <c r="D32" s="2"/>
      <c r="E32" s="2"/>
      <c r="F32" s="2"/>
      <c r="G32" s="2"/>
    </row>
    <row r="34" ht="9.9499999999999993" customHeight="1" x14ac:dyDescent="0.25"/>
  </sheetData>
  <mergeCells count="2">
    <mergeCell ref="C2:G2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H13"/>
  <sheetViews>
    <sheetView workbookViewId="0">
      <selection activeCell="B2" sqref="B2"/>
    </sheetView>
  </sheetViews>
  <sheetFormatPr baseColWidth="10" defaultRowHeight="15" x14ac:dyDescent="0.25"/>
  <cols>
    <col min="1" max="16384" width="11.42578125" style="14"/>
  </cols>
  <sheetData>
    <row r="13" spans="8:8" ht="92.25" x14ac:dyDescent="1.35">
      <c r="H13" s="13" t="s">
        <v>28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H13"/>
  <sheetViews>
    <sheetView workbookViewId="0"/>
  </sheetViews>
  <sheetFormatPr baseColWidth="10" defaultRowHeight="15" x14ac:dyDescent="0.25"/>
  <cols>
    <col min="1" max="16384" width="11.42578125" style="10"/>
  </cols>
  <sheetData>
    <row r="13" spans="8:8" ht="92.25" x14ac:dyDescent="1.35">
      <c r="H13" s="9" t="s">
        <v>28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27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96935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16196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334</v>
      </c>
      <c r="H10" s="2"/>
      <c r="I10" s="10"/>
      <c r="J10" s="4">
        <v>706000</v>
      </c>
      <c r="K10" s="1" t="s">
        <v>24</v>
      </c>
      <c r="L10" s="5">
        <v>225883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34258</v>
      </c>
      <c r="H11" s="2"/>
      <c r="I11" s="10"/>
      <c r="J11" s="4">
        <v>706100</v>
      </c>
      <c r="K11" s="1" t="s">
        <v>25</v>
      </c>
      <c r="L11" s="5">
        <v>482039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74160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3813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9379</v>
      </c>
      <c r="H14" s="2"/>
      <c r="J14" s="4"/>
      <c r="K14" s="1" t="s">
        <v>21</v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8723</v>
      </c>
      <c r="H15" s="2"/>
      <c r="J15" s="4"/>
      <c r="K15" s="1" t="str">
        <f t="shared" ref="K15:K31" si="0">IFERROR(VLOOKUP(J15,liste_comptes,2,FALSE),"")</f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5750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17398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 t="s">
        <v>21</v>
      </c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21877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22612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 t="s">
        <v>21</v>
      </c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311435</v>
      </c>
      <c r="H33" s="2"/>
      <c r="K33" s="7" t="s">
        <v>9</v>
      </c>
      <c r="L33" s="8">
        <f>SUM(L8:L32)</f>
        <v>707922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27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30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193869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18625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384</v>
      </c>
      <c r="H10" s="2"/>
      <c r="I10" s="10"/>
      <c r="J10" s="4">
        <v>706000</v>
      </c>
      <c r="K10" s="1" t="s">
        <v>24</v>
      </c>
      <c r="L10" s="5">
        <v>187524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39396</v>
      </c>
      <c r="H11" s="2"/>
      <c r="I11" s="10"/>
      <c r="J11" s="4">
        <v>706100</v>
      </c>
      <c r="K11" s="1" t="s">
        <v>25</v>
      </c>
      <c r="L11" s="5">
        <v>378054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85284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4384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10786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10941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6613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22617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 t="s">
        <v>21</v>
      </c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21877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24119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 t="s">
        <v>21</v>
      </c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">
        <v>21</v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ref="F26:F31" si="1">IFERROR(VLOOKUP(E26,liste_comptes,2,FALSE),"")</f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438895</v>
      </c>
      <c r="H33" s="2"/>
      <c r="K33" s="7" t="s">
        <v>9</v>
      </c>
      <c r="L33" s="8">
        <f>SUM(L8:L32)</f>
        <v>565578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C2:M34"/>
  <sheetViews>
    <sheetView workbookViewId="0">
      <selection activeCell="B7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27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228766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21977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453</v>
      </c>
      <c r="H10" s="2"/>
      <c r="I10" s="10"/>
      <c r="J10" s="4">
        <v>706000</v>
      </c>
      <c r="K10" s="1" t="s">
        <v>24</v>
      </c>
      <c r="L10" s="5">
        <v>311718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46487</v>
      </c>
      <c r="H11" s="2"/>
      <c r="I11" s="10"/>
      <c r="J11" s="4">
        <v>706100</v>
      </c>
      <c r="K11" s="1" t="s">
        <v>25</v>
      </c>
      <c r="L11" s="5">
        <v>665214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100635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5174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12727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12911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7803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26688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 t="s">
        <v>21</v>
      </c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21877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24119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 t="s">
        <v>21</v>
      </c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509617</v>
      </c>
      <c r="H33" s="2"/>
      <c r="K33" s="7" t="s">
        <v>9</v>
      </c>
      <c r="L33" s="8">
        <f>SUM(L8:L32)</f>
        <v>976932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4:M4"/>
    <mergeCell ref="E7:G7"/>
    <mergeCell ref="J7:L7"/>
    <mergeCell ref="C2:M2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H13"/>
  <sheetViews>
    <sheetView workbookViewId="0">
      <selection activeCell="B2" sqref="B2"/>
    </sheetView>
  </sheetViews>
  <sheetFormatPr baseColWidth="10" defaultRowHeight="15" x14ac:dyDescent="0.25"/>
  <cols>
    <col min="1" max="16384" width="11.42578125" style="10"/>
  </cols>
  <sheetData>
    <row r="13" spans="8:8" ht="92.25" x14ac:dyDescent="1.35">
      <c r="H13" s="9" t="s">
        <v>28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-0.249977111117893"/>
  </sheetPr>
  <dimension ref="H13"/>
  <sheetViews>
    <sheetView workbookViewId="0">
      <selection activeCell="B2" sqref="B2"/>
    </sheetView>
  </sheetViews>
  <sheetFormatPr baseColWidth="10" defaultRowHeight="15" x14ac:dyDescent="0.25"/>
  <cols>
    <col min="1" max="16384" width="11.42578125" style="17"/>
  </cols>
  <sheetData>
    <row r="13" spans="8:8" ht="92.25" x14ac:dyDescent="1.35">
      <c r="H13" s="16" t="s">
        <v>28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34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8724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2105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37</v>
      </c>
      <c r="H10" s="2"/>
      <c r="I10" s="10"/>
      <c r="J10" s="4">
        <v>706000</v>
      </c>
      <c r="K10" s="1" t="s">
        <v>24</v>
      </c>
      <c r="L10" s="5">
        <v>33882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5139</v>
      </c>
      <c r="H11" s="2"/>
      <c r="I11" s="10"/>
      <c r="J11" s="4">
        <v>706100</v>
      </c>
      <c r="K11" s="1" t="s">
        <v>25</v>
      </c>
      <c r="L11" s="5">
        <v>67485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10382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419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938</v>
      </c>
      <c r="H14" s="2"/>
      <c r="J14" s="4"/>
      <c r="K14" s="1" t="s">
        <v>21</v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872</v>
      </c>
      <c r="H15" s="2"/>
      <c r="J15" s="4"/>
      <c r="K15" s="1" t="str">
        <f t="shared" ref="K15:K31" si="0">IFERROR(VLOOKUP(J15,liste_comptes,2,FALSE),"")</f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575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1914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2625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3166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36896</v>
      </c>
      <c r="H33" s="2"/>
      <c r="K33" s="7" t="s">
        <v>9</v>
      </c>
      <c r="L33" s="8">
        <f>SUM(L8:L32)</f>
        <v>101367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34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30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17448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2421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42</v>
      </c>
      <c r="H10" s="2"/>
      <c r="I10" s="10"/>
      <c r="J10" s="4">
        <v>706000</v>
      </c>
      <c r="K10" s="1" t="s">
        <v>24</v>
      </c>
      <c r="L10" s="5">
        <v>21685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5909</v>
      </c>
      <c r="H11" s="2"/>
      <c r="I11" s="10"/>
      <c r="J11" s="4">
        <v>706100</v>
      </c>
      <c r="K11" s="1" t="s">
        <v>25</v>
      </c>
      <c r="L11" s="5">
        <v>69414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11940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482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1079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1094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661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2488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2625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3377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">
        <v>21</v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ref="F26:F31" si="1">IFERROR(VLOOKUP(E26,liste_comptes,2,FALSE),"")</f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49566</v>
      </c>
      <c r="H33" s="2"/>
      <c r="K33" s="7" t="s">
        <v>9</v>
      </c>
      <c r="L33" s="8">
        <f>SUM(L8:L32)</f>
        <v>91099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34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20589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2857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50</v>
      </c>
      <c r="H10" s="2"/>
      <c r="I10" s="10"/>
      <c r="J10" s="4">
        <v>706000</v>
      </c>
      <c r="K10" s="1" t="s">
        <v>24</v>
      </c>
      <c r="L10" s="5">
        <v>24937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6973</v>
      </c>
      <c r="H11" s="2"/>
      <c r="I11" s="10"/>
      <c r="J11" s="4">
        <v>706100</v>
      </c>
      <c r="K11" s="1" t="s">
        <v>25</v>
      </c>
      <c r="L11" s="5">
        <v>79826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14089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569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1273</v>
      </c>
      <c r="H14" s="2"/>
      <c r="J14" s="4"/>
      <c r="K14" s="1" t="str">
        <f t="shared" ref="K14:K31" si="0">IFERROR(VLOOKUP(J14,liste_comptes,2,FALSE),"")</f>
        <v/>
      </c>
      <c r="L14" s="5" t="str">
        <f t="shared" ref="L14:L31" ca="1" si="1">IFERROR(ROUND(HLOOKUP(J14,INDIRECT($B$4&amp;"!$B$2:$ba$3"),2,FALSE),0),"")</f>
        <v/>
      </c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1291</v>
      </c>
      <c r="H15" s="2"/>
      <c r="J15" s="4"/>
      <c r="K15" s="1" t="str">
        <f t="shared" si="0"/>
        <v/>
      </c>
      <c r="L15" s="5" t="str">
        <f t="shared" ca="1" si="1"/>
        <v/>
      </c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780</v>
      </c>
      <c r="H16" s="2"/>
      <c r="J16" s="4"/>
      <c r="K16" s="1" t="str">
        <f t="shared" si="0"/>
        <v/>
      </c>
      <c r="L16" s="5" t="str">
        <f t="shared" ca="1" si="1"/>
        <v/>
      </c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2936</v>
      </c>
      <c r="H17" s="2"/>
      <c r="J17" s="4"/>
      <c r="K17" s="1" t="str">
        <f t="shared" si="0"/>
        <v/>
      </c>
      <c r="L17" s="5" t="str">
        <f t="shared" ca="1" si="1"/>
        <v/>
      </c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 t="str">
        <f t="shared" ca="1" si="1"/>
        <v/>
      </c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 t="str">
        <f t="shared" ca="1" si="1"/>
        <v/>
      </c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 t="str">
        <f t="shared" ca="1" si="1"/>
        <v/>
      </c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2625</v>
      </c>
      <c r="H21" s="2"/>
      <c r="K21" s="1" t="str">
        <f t="shared" si="0"/>
        <v/>
      </c>
      <c r="L21" s="5" t="str">
        <f t="shared" ca="1" si="1"/>
        <v/>
      </c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3377</v>
      </c>
      <c r="H22" s="2"/>
      <c r="K22" s="1" t="str">
        <f t="shared" si="0"/>
        <v/>
      </c>
      <c r="L22" s="5" t="str">
        <f t="shared" ca="1" si="1"/>
        <v/>
      </c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/>
      <c r="H23" s="2"/>
      <c r="K23" s="1" t="str">
        <f t="shared" si="0"/>
        <v/>
      </c>
      <c r="L23" s="5" t="str">
        <f t="shared" ca="1" si="1"/>
        <v/>
      </c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 t="str">
        <f t="shared" ca="1" si="1"/>
        <v/>
      </c>
      <c r="M24" s="2"/>
    </row>
    <row r="25" spans="3:13" x14ac:dyDescent="0.25">
      <c r="C25" s="2"/>
      <c r="F25" s="1" t="str">
        <f t="shared" ref="F25:F31" si="2">IFERROR(VLOOKUP(E25,liste_comptes,2,FALSE),"")</f>
        <v/>
      </c>
      <c r="G25" s="5"/>
      <c r="H25" s="2"/>
      <c r="K25" s="1" t="str">
        <f t="shared" si="0"/>
        <v/>
      </c>
      <c r="L25" s="5" t="str">
        <f t="shared" ca="1" si="1"/>
        <v/>
      </c>
      <c r="M25" s="2"/>
    </row>
    <row r="26" spans="3:13" x14ac:dyDescent="0.25">
      <c r="C26" s="2"/>
      <c r="F26" s="1" t="str">
        <f t="shared" si="2"/>
        <v/>
      </c>
      <c r="G26" s="5"/>
      <c r="H26" s="2"/>
      <c r="K26" s="1" t="str">
        <f t="shared" si="0"/>
        <v/>
      </c>
      <c r="L26" s="5" t="str">
        <f t="shared" ca="1" si="1"/>
        <v/>
      </c>
      <c r="M26" s="2"/>
    </row>
    <row r="27" spans="3:13" x14ac:dyDescent="0.25">
      <c r="C27" s="2"/>
      <c r="F27" s="1" t="str">
        <f t="shared" si="2"/>
        <v/>
      </c>
      <c r="G27" s="5"/>
      <c r="H27" s="2"/>
      <c r="K27" s="1" t="str">
        <f t="shared" si="0"/>
        <v/>
      </c>
      <c r="L27" s="5" t="str">
        <f t="shared" ca="1" si="1"/>
        <v/>
      </c>
      <c r="M27" s="2"/>
    </row>
    <row r="28" spans="3:13" x14ac:dyDescent="0.25">
      <c r="C28" s="2"/>
      <c r="F28" s="1" t="str">
        <f t="shared" si="2"/>
        <v/>
      </c>
      <c r="G28" s="5"/>
      <c r="H28" s="2"/>
      <c r="K28" s="1" t="str">
        <f t="shared" si="0"/>
        <v/>
      </c>
      <c r="L28" s="5" t="str">
        <f t="shared" ca="1" si="1"/>
        <v/>
      </c>
      <c r="M28" s="2"/>
    </row>
    <row r="29" spans="3:13" x14ac:dyDescent="0.25">
      <c r="C29" s="2"/>
      <c r="F29" s="1" t="str">
        <f t="shared" si="2"/>
        <v/>
      </c>
      <c r="G29" s="5"/>
      <c r="H29" s="2"/>
      <c r="K29" s="1" t="str">
        <f t="shared" si="0"/>
        <v/>
      </c>
      <c r="L29" s="5" t="str">
        <f t="shared" ca="1" si="1"/>
        <v/>
      </c>
      <c r="M29" s="2"/>
    </row>
    <row r="30" spans="3:13" x14ac:dyDescent="0.25">
      <c r="C30" s="2"/>
      <c r="F30" s="1" t="str">
        <f t="shared" si="2"/>
        <v/>
      </c>
      <c r="G30" s="5"/>
      <c r="H30" s="2"/>
      <c r="K30" s="1" t="str">
        <f t="shared" si="0"/>
        <v/>
      </c>
      <c r="L30" s="5" t="str">
        <f t="shared" ca="1" si="1"/>
        <v/>
      </c>
      <c r="M30" s="2"/>
    </row>
    <row r="31" spans="3:13" x14ac:dyDescent="0.25">
      <c r="C31" s="2"/>
      <c r="F31" s="1" t="str">
        <f t="shared" si="2"/>
        <v/>
      </c>
      <c r="G31" s="5"/>
      <c r="H31" s="2"/>
      <c r="K31" s="1" t="str">
        <f t="shared" si="0"/>
        <v/>
      </c>
      <c r="L31" s="5" t="str">
        <f t="shared" ca="1" si="1"/>
        <v/>
      </c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57409</v>
      </c>
      <c r="H33" s="2"/>
      <c r="K33" s="7" t="s">
        <v>9</v>
      </c>
      <c r="L33" s="8">
        <f ca="1">SUM(L8:L32)</f>
        <v>104763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-0.249977111117893"/>
  </sheetPr>
  <dimension ref="H13"/>
  <sheetViews>
    <sheetView workbookViewId="0">
      <selection activeCell="B2" sqref="B2"/>
    </sheetView>
  </sheetViews>
  <sheetFormatPr baseColWidth="10" defaultRowHeight="15" x14ac:dyDescent="0.25"/>
  <cols>
    <col min="1" max="16384" width="11.42578125" style="17"/>
  </cols>
  <sheetData>
    <row r="13" spans="8:8" ht="92.25" x14ac:dyDescent="1.35">
      <c r="H13" s="16" t="s">
        <v>28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-0.249977111117893"/>
  </sheetPr>
  <dimension ref="H13"/>
  <sheetViews>
    <sheetView workbookViewId="0">
      <selection activeCell="B2" sqref="B2"/>
    </sheetView>
  </sheetViews>
  <sheetFormatPr baseColWidth="10" defaultRowHeight="15" x14ac:dyDescent="0.25"/>
  <cols>
    <col min="1" max="16384" width="11.42578125" style="21"/>
  </cols>
  <sheetData>
    <row r="13" spans="8:8" ht="92.25" x14ac:dyDescent="1.35">
      <c r="H13" s="20" t="s">
        <v>28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36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34896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6478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130</v>
      </c>
      <c r="H10" s="2"/>
      <c r="I10" s="10"/>
      <c r="J10" s="4">
        <v>706000</v>
      </c>
      <c r="K10" s="1" t="s">
        <v>24</v>
      </c>
      <c r="L10" s="5">
        <v>88094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21925</v>
      </c>
      <c r="H11" s="2"/>
      <c r="I11" s="10"/>
      <c r="J11" s="4">
        <v>706100</v>
      </c>
      <c r="K11" s="1" t="s">
        <v>25</v>
      </c>
      <c r="L11" s="5">
        <v>308504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33372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1868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3751</v>
      </c>
      <c r="H14" s="2"/>
      <c r="J14" s="4"/>
      <c r="K14" s="1" t="s">
        <v>21</v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3576</v>
      </c>
      <c r="H15" s="2"/>
      <c r="J15" s="4"/>
      <c r="K15" s="1" t="str">
        <f t="shared" ref="K15:K31" si="0">IFERROR(VLOOKUP(J15,liste_comptes,2,FALSE),"")</f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3047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9220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13126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11758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143147</v>
      </c>
      <c r="H33" s="2"/>
      <c r="K33" s="7" t="s">
        <v>9</v>
      </c>
      <c r="L33" s="8">
        <f>SUM(L8:L32)</f>
        <v>396598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36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30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69792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7450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149</v>
      </c>
      <c r="H10" s="2"/>
      <c r="I10" s="10"/>
      <c r="J10" s="4">
        <v>706000</v>
      </c>
      <c r="K10" s="1" t="s">
        <v>24</v>
      </c>
      <c r="L10" s="5">
        <v>105713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25213</v>
      </c>
      <c r="H11" s="2"/>
      <c r="I11" s="10"/>
      <c r="J11" s="4">
        <v>706100</v>
      </c>
      <c r="K11" s="1" t="s">
        <v>25</v>
      </c>
      <c r="L11" s="5">
        <v>370206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38377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2148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4314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4485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3504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11987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13126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12541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">
        <v>21</v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ref="F26:F31" si="1">IFERROR(VLOOKUP(E26,liste_comptes,2,FALSE),"")</f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193086</v>
      </c>
      <c r="H33" s="2"/>
      <c r="K33" s="7" t="s">
        <v>9</v>
      </c>
      <c r="L33" s="8">
        <f>SUM(L8:L32)</f>
        <v>475919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59999389629810485"/>
  </sheetPr>
  <dimension ref="C2:M34"/>
  <sheetViews>
    <sheetView workbookViewId="0">
      <selection activeCell="B1" sqref="B1:N104857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bestFit="1" customWidth="1"/>
    <col min="8" max="8" width="0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bestFit="1" customWidth="1"/>
    <col min="13" max="13" width="0.85546875" style="1" customWidth="1"/>
    <col min="14" max="16384" width="11.42578125" style="1"/>
  </cols>
  <sheetData>
    <row r="2" spans="3:13" ht="18.75" x14ac:dyDescent="0.3">
      <c r="C2" s="33" t="s">
        <v>36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3:13" ht="15.75" x14ac:dyDescent="0.25"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 ht="9.949999999999999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x14ac:dyDescent="0.25">
      <c r="C6" s="2"/>
      <c r="E6" s="29" t="s">
        <v>0</v>
      </c>
      <c r="F6" s="29" t="s">
        <v>1</v>
      </c>
      <c r="G6" s="29" t="s">
        <v>2</v>
      </c>
      <c r="H6" s="2"/>
      <c r="J6" s="29" t="s">
        <v>0</v>
      </c>
      <c r="K6" s="29" t="s">
        <v>1</v>
      </c>
      <c r="L6" s="29" t="s">
        <v>2</v>
      </c>
      <c r="M6" s="2"/>
    </row>
    <row r="7" spans="3:13" x14ac:dyDescent="0.25">
      <c r="C7" s="2"/>
      <c r="E7" s="35" t="s">
        <v>3</v>
      </c>
      <c r="F7" s="35"/>
      <c r="G7" s="35"/>
      <c r="H7" s="2"/>
      <c r="J7" s="36" t="s">
        <v>4</v>
      </c>
      <c r="K7" s="36"/>
      <c r="L7" s="36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8235</v>
      </c>
      <c r="H8" s="2"/>
      <c r="I8" s="10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879</v>
      </c>
      <c r="H9" s="2"/>
      <c r="I9" s="10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17</v>
      </c>
      <c r="H10" s="2"/>
      <c r="I10" s="10"/>
      <c r="J10" s="4">
        <v>706000</v>
      </c>
      <c r="K10" s="1" t="s">
        <v>24</v>
      </c>
      <c r="L10" s="5">
        <v>12157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2975</v>
      </c>
      <c r="H11" s="2"/>
      <c r="I11" s="10"/>
      <c r="J11" s="4">
        <v>706100</v>
      </c>
      <c r="K11" s="1" t="s">
        <v>25</v>
      </c>
      <c r="L11" s="5">
        <v>42573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4528</v>
      </c>
      <c r="H12" s="2"/>
      <c r="I12" s="10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253</v>
      </c>
      <c r="H13" s="2"/>
      <c r="I13" s="10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509</v>
      </c>
      <c r="H14" s="2"/>
      <c r="J14" s="4"/>
      <c r="K14" s="1" t="str">
        <f t="shared" ref="K14:K31" si="0">IFERROR(VLOOKUP(J14,liste_comptes,2,FALSE),"")</f>
        <v/>
      </c>
      <c r="L14" s="5" t="str">
        <f t="shared" ref="L14:L31" ca="1" si="1">IFERROR(ROUND(HLOOKUP(J14,INDIRECT($B$4&amp;"!$B$2:$ba$3"),2,FALSE),0),"")</f>
        <v/>
      </c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529</v>
      </c>
      <c r="H15" s="2"/>
      <c r="J15" s="4"/>
      <c r="K15" s="1" t="str">
        <f t="shared" si="0"/>
        <v/>
      </c>
      <c r="L15" s="5" t="str">
        <f t="shared" ca="1" si="1"/>
        <v/>
      </c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413</v>
      </c>
      <c r="H16" s="2"/>
      <c r="J16" s="4"/>
      <c r="K16" s="1" t="str">
        <f t="shared" si="0"/>
        <v/>
      </c>
      <c r="L16" s="5" t="str">
        <f t="shared" ca="1" si="1"/>
        <v/>
      </c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1414</v>
      </c>
      <c r="H17" s="2"/>
      <c r="J17" s="4"/>
      <c r="K17" s="1" t="str">
        <f t="shared" si="0"/>
        <v/>
      </c>
      <c r="L17" s="5" t="str">
        <f t="shared" ca="1" si="1"/>
        <v/>
      </c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 t="str">
        <f t="shared" ca="1" si="1"/>
        <v/>
      </c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 t="str">
        <f t="shared" ca="1" si="1"/>
        <v/>
      </c>
      <c r="M19" s="2"/>
    </row>
    <row r="20" spans="3:13" x14ac:dyDescent="0.25">
      <c r="C20" s="2"/>
      <c r="D20" s="18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 t="str">
        <f t="shared" ca="1" si="1"/>
        <v/>
      </c>
      <c r="M20" s="2"/>
    </row>
    <row r="21" spans="3:13" x14ac:dyDescent="0.25">
      <c r="C21" s="2"/>
      <c r="D21" s="18"/>
      <c r="E21" s="4">
        <v>641000</v>
      </c>
      <c r="F21" s="1" t="s">
        <v>22</v>
      </c>
      <c r="G21" s="5">
        <v>1312</v>
      </c>
      <c r="H21" s="2"/>
      <c r="K21" s="1" t="str">
        <f t="shared" si="0"/>
        <v/>
      </c>
      <c r="L21" s="5" t="str">
        <f t="shared" ca="1" si="1"/>
        <v/>
      </c>
      <c r="M21" s="2"/>
    </row>
    <row r="22" spans="3:13" x14ac:dyDescent="0.25">
      <c r="C22" s="2"/>
      <c r="D22" s="18"/>
      <c r="E22" s="4">
        <v>641100</v>
      </c>
      <c r="F22" s="1" t="s">
        <v>23</v>
      </c>
      <c r="G22" s="5">
        <v>1254</v>
      </c>
      <c r="H22" s="2"/>
      <c r="K22" s="1" t="str">
        <f t="shared" si="0"/>
        <v/>
      </c>
      <c r="L22" s="5" t="str">
        <f t="shared" ca="1" si="1"/>
        <v/>
      </c>
      <c r="M22" s="2"/>
    </row>
    <row r="23" spans="3:13" x14ac:dyDescent="0.25">
      <c r="C23" s="2"/>
      <c r="D23" s="18"/>
      <c r="E23" s="1">
        <v>678000</v>
      </c>
      <c r="F23" s="1" t="s">
        <v>21</v>
      </c>
      <c r="G23" s="5"/>
      <c r="H23" s="2"/>
      <c r="K23" s="1" t="str">
        <f t="shared" si="0"/>
        <v/>
      </c>
      <c r="L23" s="5" t="str">
        <f t="shared" ca="1" si="1"/>
        <v/>
      </c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 t="str">
        <f t="shared" ca="1" si="1"/>
        <v/>
      </c>
      <c r="M24" s="2"/>
    </row>
    <row r="25" spans="3:13" x14ac:dyDescent="0.25">
      <c r="C25" s="2"/>
      <c r="F25" s="1" t="str">
        <f t="shared" ref="F25:F31" si="2">IFERROR(VLOOKUP(E25,liste_comptes,2,FALSE),"")</f>
        <v/>
      </c>
      <c r="G25" s="5"/>
      <c r="H25" s="2"/>
      <c r="K25" s="1" t="str">
        <f t="shared" si="0"/>
        <v/>
      </c>
      <c r="L25" s="5" t="str">
        <f t="shared" ca="1" si="1"/>
        <v/>
      </c>
      <c r="M25" s="2"/>
    </row>
    <row r="26" spans="3:13" x14ac:dyDescent="0.25">
      <c r="C26" s="2"/>
      <c r="F26" s="1" t="str">
        <f t="shared" si="2"/>
        <v/>
      </c>
      <c r="G26" s="5"/>
      <c r="H26" s="2"/>
      <c r="K26" s="1" t="str">
        <f t="shared" si="0"/>
        <v/>
      </c>
      <c r="L26" s="5" t="str">
        <f t="shared" ca="1" si="1"/>
        <v/>
      </c>
      <c r="M26" s="2"/>
    </row>
    <row r="27" spans="3:13" x14ac:dyDescent="0.25">
      <c r="C27" s="2"/>
      <c r="F27" s="1" t="str">
        <f t="shared" si="2"/>
        <v/>
      </c>
      <c r="G27" s="5"/>
      <c r="H27" s="2"/>
      <c r="K27" s="1" t="str">
        <f t="shared" si="0"/>
        <v/>
      </c>
      <c r="L27" s="5" t="str">
        <f t="shared" ca="1" si="1"/>
        <v/>
      </c>
      <c r="M27" s="2"/>
    </row>
    <row r="28" spans="3:13" x14ac:dyDescent="0.25">
      <c r="C28" s="2"/>
      <c r="F28" s="1" t="str">
        <f t="shared" si="2"/>
        <v/>
      </c>
      <c r="G28" s="5"/>
      <c r="H28" s="2"/>
      <c r="K28" s="1" t="str">
        <f t="shared" si="0"/>
        <v/>
      </c>
      <c r="L28" s="5" t="str">
        <f t="shared" ca="1" si="1"/>
        <v/>
      </c>
      <c r="M28" s="2"/>
    </row>
    <row r="29" spans="3:13" x14ac:dyDescent="0.25">
      <c r="C29" s="2"/>
      <c r="F29" s="1" t="str">
        <f t="shared" si="2"/>
        <v/>
      </c>
      <c r="G29" s="5"/>
      <c r="H29" s="2"/>
      <c r="K29" s="1" t="str">
        <f t="shared" si="0"/>
        <v/>
      </c>
      <c r="L29" s="5" t="str">
        <f t="shared" ca="1" si="1"/>
        <v/>
      </c>
      <c r="M29" s="2"/>
    </row>
    <row r="30" spans="3:13" x14ac:dyDescent="0.25">
      <c r="C30" s="2"/>
      <c r="F30" s="1" t="str">
        <f t="shared" si="2"/>
        <v/>
      </c>
      <c r="G30" s="5"/>
      <c r="H30" s="2"/>
      <c r="K30" s="1" t="str">
        <f t="shared" si="0"/>
        <v/>
      </c>
      <c r="L30" s="5" t="str">
        <f t="shared" ca="1" si="1"/>
        <v/>
      </c>
      <c r="M30" s="2"/>
    </row>
    <row r="31" spans="3:13" x14ac:dyDescent="0.25">
      <c r="C31" s="2"/>
      <c r="F31" s="1" t="str">
        <f t="shared" si="2"/>
        <v/>
      </c>
      <c r="G31" s="5"/>
      <c r="H31" s="2"/>
      <c r="K31" s="1" t="str">
        <f t="shared" si="0"/>
        <v/>
      </c>
      <c r="L31" s="5" t="str">
        <f t="shared" ca="1" si="1"/>
        <v/>
      </c>
      <c r="M31" s="2"/>
    </row>
    <row r="32" spans="3:13" x14ac:dyDescent="0.25">
      <c r="C32" s="2"/>
      <c r="D32" s="6"/>
      <c r="E32" s="6"/>
      <c r="F32" s="6"/>
      <c r="G32" s="6"/>
      <c r="H32" s="2"/>
      <c r="I32" s="6"/>
      <c r="J32" s="6"/>
      <c r="K32" s="6"/>
      <c r="L32" s="6"/>
      <c r="M32" s="2"/>
    </row>
    <row r="33" spans="3:13" x14ac:dyDescent="0.25">
      <c r="C33" s="2"/>
      <c r="F33" s="7" t="s">
        <v>8</v>
      </c>
      <c r="G33" s="8">
        <f>SUM(G8:G32)</f>
        <v>22318</v>
      </c>
      <c r="H33" s="2"/>
      <c r="K33" s="7" t="s">
        <v>9</v>
      </c>
      <c r="L33" s="8">
        <f ca="1">SUM(L8:L32)</f>
        <v>54730</v>
      </c>
      <c r="M33" s="2"/>
    </row>
    <row r="34" spans="3:13" ht="9.949999999999999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 tint="-0.249977111117893"/>
  </sheetPr>
  <dimension ref="H13"/>
  <sheetViews>
    <sheetView workbookViewId="0">
      <selection activeCell="B2" sqref="B2"/>
    </sheetView>
  </sheetViews>
  <sheetFormatPr baseColWidth="10" defaultRowHeight="15" x14ac:dyDescent="0.25"/>
  <cols>
    <col min="1" max="16384" width="11.42578125" style="21"/>
  </cols>
  <sheetData>
    <row r="13" spans="8:8" ht="92.25" x14ac:dyDescent="1.35">
      <c r="H13" s="20" t="s">
        <v>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Organisation</vt:lpstr>
      <vt:lpstr>consolidation</vt:lpstr>
      <vt:lpstr>début synth entités</vt:lpstr>
      <vt:lpstr>MODERN T cumul</vt:lpstr>
      <vt:lpstr>PETIT T cumul</vt:lpstr>
      <vt:lpstr>CLASSIC T cumul</vt:lpstr>
      <vt:lpstr>fin synth entités</vt:lpstr>
      <vt:lpstr>début synth MODERN T</vt:lpstr>
      <vt:lpstr>MODERN T janvier</vt:lpstr>
      <vt:lpstr>MODERN T février</vt:lpstr>
      <vt:lpstr>MODERN T mars</vt:lpstr>
      <vt:lpstr>fin synth MODERN T</vt:lpstr>
      <vt:lpstr>début synth PETIT T</vt:lpstr>
      <vt:lpstr>PETIT T janvier</vt:lpstr>
      <vt:lpstr>PETIT T février</vt:lpstr>
      <vt:lpstr>PETIT T mars</vt:lpstr>
      <vt:lpstr>fin synth PETIT T</vt:lpstr>
      <vt:lpstr>début synth CLASSIC T</vt:lpstr>
      <vt:lpstr>CLASSIC T janvier</vt:lpstr>
      <vt:lpstr>CLASSIC T février</vt:lpstr>
      <vt:lpstr>CLASSIC T mars</vt:lpstr>
      <vt:lpstr>fin synth CLASSIC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2014-03-03T09:37:08Z</dcterms:created>
  <dcterms:modified xsi:type="dcterms:W3CDTF">2021-12-19T16:26:11Z</dcterms:modified>
</cp:coreProperties>
</file>